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60" windowWidth="15480" windowHeight="760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32" i="1"/>
  <c r="D25" i="2" l="1"/>
  <c r="D223" i="3"/>
  <c r="D171"/>
  <c r="D141"/>
  <c r="D75"/>
  <c r="D58"/>
  <c r="J49"/>
  <c r="D25"/>
  <c r="I23"/>
</calcChain>
</file>

<file path=xl/sharedStrings.xml><?xml version="1.0" encoding="utf-8"?>
<sst xmlns="http://schemas.openxmlformats.org/spreadsheetml/2006/main" count="251" uniqueCount="110">
  <si>
    <t xml:space="preserve"> </t>
  </si>
  <si>
    <t xml:space="preserve">                                                                                                                   Тиркелет №_____</t>
  </si>
  <si>
    <t xml:space="preserve">                                                                                                                      Бекитилди:</t>
  </si>
  <si>
    <t xml:space="preserve">                                                                                                  Кара-Көл шаардык кеңештин</t>
  </si>
  <si>
    <t>"___"_____20___-ж. №______ токтому менен</t>
  </si>
  <si>
    <t>Долбоор</t>
  </si>
  <si>
    <t xml:space="preserve">Кара-Көл шаардык бюджеттин 2019-жылдын жыйынтыгы менен </t>
  </si>
  <si>
    <t>6 419,9 миң сомдук бош калган, үнөм каражатка шаардык мэриянын</t>
  </si>
  <si>
    <t>Р Е Е С Т Р И</t>
  </si>
  <si>
    <t>№
п/п</t>
  </si>
  <si>
    <t>Мекеменин
аталышы</t>
  </si>
  <si>
    <t xml:space="preserve">Иш пландын аталышы
</t>
  </si>
  <si>
    <t>Болжолдуу
сметтик
баалары</t>
  </si>
  <si>
    <t>Эскертме</t>
  </si>
  <si>
    <t>ШММБ</t>
  </si>
  <si>
    <t>ШММБнын башчысы:                                                       Курамаев М.С.</t>
  </si>
  <si>
    <t>Даярдаган:  У.Жекшенбиев</t>
  </si>
  <si>
    <t xml:space="preserve">Кара-Көл шаардык мэриянын 2017-жылга социалдык-экономикалык </t>
  </si>
  <si>
    <t>программасы же  "Өнүгүү бюджетинин"  иш планынын</t>
  </si>
  <si>
    <t xml:space="preserve"> (миң сом)</t>
  </si>
  <si>
    <t>2017-2018 жылдын кыш мезгилине кум
жана туз сатып алууга</t>
  </si>
  <si>
    <t>К.Кулданбаев атындагы көчөсүнөн Төш-Мазар көчөсүнө чейин жашоочуларды таза ичүүчү суу менен камсыз кылууга "Глубинный насос типа ЭЦВ-10-65/90, мощностью 32-45 кв 1 штук"</t>
  </si>
  <si>
    <t>К.Кулданбаев атындагы көчөсүнөн Төш-Мазар көчөсүнө чейин жашоочуларды таза ичүүчү суу менен камсыз кылууга "Насос сетевой К 90/35-1шт с электродвигателем 15-18кв 1 штук"</t>
  </si>
  <si>
    <t>К.Кулданбаев атындагы көчөсүнөн Төш-Мазар көчөсүнө чейин жашоочуларды таза ичүүчү суу менен камсыз кылууга   "Электродвигатель 15-18кв к сетевому насосу 1 штук"</t>
  </si>
  <si>
    <t xml:space="preserve">ШММБнын жумушчуларынын, автоунааларынын техникалык коопсуздугуна (Сирена 500с х 4 даана, жол тосуучу таяк 150с х 2 даана, жол тосуучу авариялык лента 100с х 1000м) сатып алууга. </t>
  </si>
  <si>
    <t>Кара-Көл шаарындагы эс алуу жайларындагы жана тепкичтердеги  светильниктерге плафон сатып алууга</t>
  </si>
  <si>
    <t>Редакция
"Кара-Көл
 нуру"</t>
  </si>
  <si>
    <t>"Кара-Көл нуру" редакциясына газета чыгарууга принтер сатып алууга</t>
  </si>
  <si>
    <t>Баардыгы:</t>
  </si>
  <si>
    <t>Долбоорду даярдаган ШММБнын бөлүм башчысы  Чирмашев З.Т.</t>
  </si>
  <si>
    <t>Тиркеме №5</t>
  </si>
  <si>
    <t>Бекитилди:</t>
  </si>
  <si>
    <t>Кара-Көл шаардык кеңештин</t>
  </si>
  <si>
    <t>27.04.2017-ж. №20/4-7 токтому менен</t>
  </si>
  <si>
    <r>
      <t xml:space="preserve">Р Е Е С Т Р И </t>
    </r>
    <r>
      <rPr>
        <sz val="12"/>
        <color indexed="8"/>
        <rFont val="Times New Roman"/>
        <family val="1"/>
        <charset val="204"/>
      </rPr>
      <t>(капиталдык ремонт)</t>
    </r>
  </si>
  <si>
    <t>Муниципалдык менчик башкармалы-
нын имаратын жылуулук системасы
жана муздак суу системасын
ремонттоого</t>
  </si>
  <si>
    <t>№3 "Келечек" балдар бакчасын
чатырын капиталдык ремонттоого</t>
  </si>
  <si>
    <t xml:space="preserve"> №3 "Келечек" балдар бакчасын
суу түтүкчөлөрүн жана канализациясын капиталдык ремонттоого</t>
  </si>
  <si>
    <t>№3 "Келечек" балдар бакчасын сырткы
жана ички электр энергиясы менен камсыз кылуу системасын  капиталдык ремонттоого</t>
  </si>
  <si>
    <t>Кетмен-Тобо шаарчасындагы К.Хуриев атындагы №5-орто мектебинин чатырын жабууга</t>
  </si>
  <si>
    <t>Ак-шар айылына таза суу келүүчү түтүкчөлөрүн алмаштырууга</t>
  </si>
  <si>
    <t>ГВКны капиталдык ремонту, ШММБнын балансына алынгандан кийин.</t>
  </si>
  <si>
    <r>
      <t xml:space="preserve">Р Е Е С Т Р И </t>
    </r>
    <r>
      <rPr>
        <sz val="12"/>
        <color indexed="8"/>
        <rFont val="Times New Roman"/>
        <family val="1"/>
        <charset val="204"/>
      </rPr>
      <t>(курулуш)</t>
    </r>
  </si>
  <si>
    <t>Серый көчөсүндөгү мечитке даараткана куруу</t>
  </si>
  <si>
    <t>К. Масиров көчөсүндөгү жолдун эки тарабындагы тротуарын жана "Жеңиш" скверинин тротуарын жасоого</t>
  </si>
  <si>
    <t>Чоң-Таш көчөсүнө 2 даана аялдама курууга</t>
  </si>
  <si>
    <t>Мини футбол аянтчасын курууга</t>
  </si>
  <si>
    <r>
      <t xml:space="preserve">Р Е Е С Т Р И </t>
    </r>
    <r>
      <rPr>
        <sz val="12"/>
        <color indexed="8"/>
        <rFont val="Times New Roman"/>
        <family val="1"/>
        <charset val="204"/>
      </rPr>
      <t>(кызматтар)</t>
    </r>
  </si>
  <si>
    <t>Канат көчөсүндөгү жер тилкесине инвентаризация, изилдөө жүргүзүүгө</t>
  </si>
  <si>
    <t>"Кайынды" лагеринин ШММБнын
карамагына өткөндөн кийинки пайда
болгон карыздын графиги боюнча
2017-жылда төлөнө турган бөлүгү</t>
  </si>
  <si>
    <t>Техникалык көзөмөл үчүн бүткөн курулуш объектилерине
2016-жылдын карыздарын төлөөгө</t>
  </si>
  <si>
    <t>Кара-Көл шаарындагы АТК (223,19га),Каинды (103,3га) көчөлөрүнө жана Кетмен-Төбө (922,49) айыл аймагына генералдык план жасатууга</t>
  </si>
  <si>
    <t>ММБнын объектилерине контур заземление жасатуу кызматына</t>
  </si>
  <si>
    <t>К.Кулданбаев атындагы көчөдөгү суу насостун ремонтунун кызмат акысына</t>
  </si>
  <si>
    <t>Кара-Көл шаарындагы 3 жерде жайгашкан 9 даана светофорлордун ремонтуна жана жылдык сервис кызматына</t>
  </si>
  <si>
    <t>Жазы-Кечүү айылына коюлган трансформаторду ишке киргизүүгө</t>
  </si>
  <si>
    <t>ШММБнын запастык бөлүктөрүнүн кредитордук карыздары</t>
  </si>
  <si>
    <t>ШММБнын КТГЭСге болгон кредитордук карыздары</t>
  </si>
  <si>
    <t>32-батирлүү үйдүн инженердик сеть
жасатууга долбоор даярдоо</t>
  </si>
  <si>
    <t>Ак-Таш көчөсүнө таза суу чыгарууга рез курууга курулуш материалдарын жана полэтилендик түтүкчөсүн сатып алууга</t>
  </si>
  <si>
    <t>Жазы-Кечүү а.а резуварын королоого материал сатып алууга</t>
  </si>
  <si>
    <t>Жазы-Кечүү а.а скважинаны королоого материал сатып алууга</t>
  </si>
  <si>
    <t>2020-жылга иш-планынын</t>
  </si>
  <si>
    <t xml:space="preserve">социалдык-экономикалык өнүктүрүү программасындагы </t>
  </si>
  <si>
    <t>Чоң-Таш көчөсүнө таза суу чыгарууга скважинанын айланасын королоого  жана хлораторный курууга материал сатып алууга</t>
  </si>
  <si>
    <t>Чоң-Таш көчөсүнө таза суу чыгарууга резервуар курууга материал сатып алуу</t>
  </si>
  <si>
    <t xml:space="preserve">Водозабордогу скважинадан (КиК)    Чоң-Таш көчөсүнө таза суу чыгаруу үчүн полиэтилендик ф 75мм түтүкчө сатып алууга  </t>
  </si>
  <si>
    <t xml:space="preserve">Водозабордогу скважинадан (КиК)    Чоң-Таш көчөсүнө таза суу чыгаруу үчүн полиэтилендик ф 76,1мм түтүкчө сатып алууга  </t>
  </si>
  <si>
    <t xml:space="preserve">Водозабордогу скважинадан (КиК)    Чоң-Таш көчөсүнө таза суу чыгаруу үчүн ЭЦВ 10-210-65 глубинный насос сатып алууга  </t>
  </si>
  <si>
    <t xml:space="preserve">К.Масиров көчөсүндөгү Скверге (ВОВ) жарыктандырууга электр жана курулуш материалдарын сатып алууга </t>
  </si>
  <si>
    <t>Болжолдуу
баалары   (сом)</t>
  </si>
  <si>
    <t xml:space="preserve">Эскертме </t>
  </si>
  <si>
    <t>К.Масиров көчөсүндөгү Скверди (ВОВ)  оңдоп түздөөгө брусчатка жана бордюр сатып алуу жана орнотуу</t>
  </si>
  <si>
    <r>
      <rPr>
        <b/>
        <sz val="12"/>
        <color indexed="8"/>
        <rFont val="Times New Roman"/>
        <family val="1"/>
        <charset val="204"/>
      </rPr>
      <t>БААРДЫГЫ</t>
    </r>
    <r>
      <rPr>
        <sz val="12"/>
        <color indexed="8"/>
        <rFont val="Times New Roman"/>
        <family val="1"/>
        <charset val="204"/>
      </rPr>
      <t>:</t>
    </r>
  </si>
  <si>
    <t>"Макулдашылган"</t>
  </si>
  <si>
    <t xml:space="preserve">   "Бекитемин"</t>
  </si>
  <si>
    <t xml:space="preserve">"____" ______________2020-ж.                                  ________________ М.С.Курамаев </t>
  </si>
  <si>
    <t xml:space="preserve">Кара-Көл шаарынын Iвице-мэри                                   Кара-Көл шаарынын мэриясынын    </t>
  </si>
  <si>
    <t>_____________ Э.Э.Бабаканов .                                 ММБнын башчысы</t>
  </si>
  <si>
    <t xml:space="preserve">                                                                              "_____"________________2020-ж.</t>
  </si>
  <si>
    <t xml:space="preserve">К.Масиров көчөсүндөгү Жеңиш аллеясына  жарыктандырууга электр жана курулуш материалдарын сатып алууга </t>
  </si>
  <si>
    <t>К.Масиров көчөсүндөгү Жеңиш аллеясына скамейка сатып алуу</t>
  </si>
  <si>
    <t xml:space="preserve">Водозабордогу скважинадан (КиК)    Чоң-Таш көчөсүнө таза суу чыгаруу үчүн ЭЦВ 10-210-65 глубинный насос сатып алуу  </t>
  </si>
  <si>
    <t xml:space="preserve">Водозабордогу скважинадан (КиК)    Чоң-Таш көчөсүнө таза суу чыгаруу үчүн полиэтилендик ф 76,1мм (10000 метр) түтүкчө сатып алуу  </t>
  </si>
  <si>
    <t>Даярдаган ММБнын жетектөөчү адиси                                             Ж.А.Аманов</t>
  </si>
  <si>
    <t>Чоң-Таш көчөсүнө таза суу чыгарууга резервуар куруу</t>
  </si>
  <si>
    <t xml:space="preserve"> Шаардык суу коруктан Чоң-Таш көчөсүнө таза суу чыгаруу үчүн  ЭЦВ 10-210-65 насосун сатып алуу </t>
  </si>
  <si>
    <t>Б А Р Д Ы Г Ы</t>
  </si>
  <si>
    <t xml:space="preserve">Ленин көчөсүндөгү аллеяны ремонттоого курулуш материалдарын сатып алууга </t>
  </si>
  <si>
    <t>К.Масиров көчөсүндөгү Жеңиш аллеясына   урна сатып алуу</t>
  </si>
  <si>
    <t>Брусчатка төшөгөнгө  кум сатып алуу</t>
  </si>
  <si>
    <t xml:space="preserve">Жеңиш аллеясынын жазууларына жана Кара-Көл жазуусу </t>
  </si>
  <si>
    <t>К.Масиров көчөсүндөгүЖеңиш аллеясына   флагштокторду орнотуу жана скамейкаларды сатып алуу</t>
  </si>
  <si>
    <t>К.Масиров көчөсүндөгү Жеңиш аллеясына брусчатка, бордюр жана цемент сатып алууга</t>
  </si>
  <si>
    <t>К.Масиров көчөсүндөгү Жеңиш аллеясына скамейка сатып алууга</t>
  </si>
  <si>
    <t xml:space="preserve">Канат, Ак-Кыя 2,1, Төш-Мазар, Кулданбаев 1,2, Ак-Таш, Чоң-Таш көчөлөрүнө таза суу чыгарууга ПСД даярдоо үчүн кызмат акысы жана экспертизадан өткөрүүгө </t>
  </si>
  <si>
    <t xml:space="preserve">Кара-Көл шаардык кеңештин </t>
  </si>
  <si>
    <t>9 419,9 миң сомдук бош калган, үнөм каражатка шаардык мэриянын</t>
  </si>
  <si>
    <t>(сом)</t>
  </si>
  <si>
    <t xml:space="preserve">Кырдаалга карата кол тийбес резерв </t>
  </si>
  <si>
    <t>21.04.2020-ж. №203/40-7 токтому менен</t>
  </si>
  <si>
    <t>Шаардык кеңештин аппарат жетекчиси                                Нурматова К.И.</t>
  </si>
  <si>
    <t>Тиркеме 3</t>
  </si>
  <si>
    <t>К.Масиров көчөсүндөгү Жеңиш аллеясында "Арка" куруу үчүн материалдарды сатып алуу жана орнотуу</t>
  </si>
  <si>
    <t>2020-жылга иш планынын</t>
  </si>
  <si>
    <t>К.Масиров көчөсүндөгү Жеңиш аллеясына  жарыктандырууга  электр жабдыктарын жана курулуш материалдарын сатып алууга</t>
  </si>
  <si>
    <t>М.Сабиров көчөсүндөгү 32 батирлүү үйдүн курулушу боюнча КРнын Өкмөтүнө караштуу архитектура, курулуш жана турак жай коммуналдык чарба мамлекеттик агенттигинин жер титирөөгө туруктуу курулуш жана инженерлик долбоорлоо мамлекеттик институту тарабынан даярдалган корутундусунун кызмат акысы</t>
  </si>
  <si>
    <t>К.Масиров көчөсүндөгү Жеңиш аллеясындагы  обелискти оңдоп, түздөө иштерине материал сатып алуу</t>
  </si>
  <si>
    <t>Жазы-Кечүү а.а. курула турган бала бакчанын ПСДын экспертизадан өткөрүү үчүн кызмат акысы</t>
  </si>
  <si>
    <t xml:space="preserve">К.Масиров көчөсүндөгү  Жеңиш аллеясына Улуу Ата Мекендик  согуштун, Баткен окуясынын  катышуучуларынын, Чернобль кырсыгын токтотууга катышкандардын эстелигин орнотуу   </t>
  </si>
</sst>
</file>

<file path=xl/styles.xml><?xml version="1.0" encoding="utf-8"?>
<styleSheet xmlns="http://schemas.openxmlformats.org/spreadsheetml/2006/main">
  <numFmts count="2">
    <numFmt numFmtId="164" formatCode="#,##0.0"/>
    <numFmt numFmtId="165" formatCode="0.0"/>
  </numFmts>
  <fonts count="10">
    <font>
      <sz val="11"/>
      <color theme="1"/>
      <name val="Calibri"/>
      <family val="2"/>
      <charset val="204"/>
      <scheme val="minor"/>
    </font>
    <font>
      <b/>
      <sz val="11"/>
      <color indexed="8"/>
      <name val="Calibri"/>
      <family val="2"/>
      <charset val="204"/>
    </font>
    <font>
      <b/>
      <sz val="12"/>
      <color indexed="8"/>
      <name val="Times New Roman"/>
      <family val="1"/>
      <charset val="204"/>
    </font>
    <font>
      <b/>
      <sz val="11"/>
      <color indexed="8"/>
      <name val="Times New Roman"/>
      <family val="1"/>
      <charset val="204"/>
    </font>
    <font>
      <sz val="12"/>
      <color indexed="8"/>
      <name val="Times New Roman"/>
      <family val="1"/>
      <charset val="204"/>
    </font>
    <font>
      <b/>
      <u/>
      <sz val="11"/>
      <color indexed="8"/>
      <name val="Times New Roman"/>
      <family val="1"/>
      <charset val="204"/>
    </font>
    <font>
      <sz val="11"/>
      <color theme="1"/>
      <name val="Times New Roman"/>
      <family val="1"/>
      <charset val="204"/>
    </font>
    <font>
      <sz val="11"/>
      <color indexed="8"/>
      <name val="Times New Roman"/>
      <family val="1"/>
      <charset val="204"/>
    </font>
    <font>
      <b/>
      <sz val="12"/>
      <name val="Times New Roman"/>
      <family val="1"/>
      <charset val="204"/>
    </font>
    <font>
      <b/>
      <u/>
      <sz val="12"/>
      <color indexed="8"/>
      <name val="Times New Roman"/>
      <family val="1"/>
      <charset val="204"/>
    </font>
  </fonts>
  <fills count="3">
    <fill>
      <patternFill patternType="none"/>
    </fill>
    <fill>
      <patternFill patternType="gray125"/>
    </fill>
    <fill>
      <patternFill patternType="solid">
        <fgColor indexed="1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5">
    <xf numFmtId="0" fontId="0" fillId="0" borderId="0" xfId="0"/>
    <xf numFmtId="0" fontId="3" fillId="0" borderId="0" xfId="0" applyFont="1" applyAlignment="1">
      <alignment horizontal="left" vertical="center"/>
    </xf>
    <xf numFmtId="0" fontId="3" fillId="0" borderId="0" xfId="0" applyFont="1" applyAlignment="1">
      <alignment horizontal="right" vertical="center"/>
    </xf>
    <xf numFmtId="0" fontId="0" fillId="0" borderId="0" xfId="0" applyFont="1"/>
    <xf numFmtId="0" fontId="0" fillId="0" borderId="0" xfId="0" applyAlignment="1">
      <alignment horizontal="center"/>
    </xf>
    <xf numFmtId="0" fontId="4"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64" fontId="4"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3" fontId="1" fillId="0" borderId="0" xfId="0" applyNumberFormat="1" applyFont="1" applyAlignment="1">
      <alignment horizontal="center" vertical="center"/>
    </xf>
    <xf numFmtId="0" fontId="4"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center" vertical="center" wrapText="1"/>
    </xf>
    <xf numFmtId="0" fontId="2" fillId="0" borderId="1" xfId="0" applyFont="1" applyBorder="1" applyAlignment="1">
      <alignment wrapText="1"/>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xf numFmtId="165" fontId="4" fillId="0" borderId="1" xfId="0" applyNumberFormat="1" applyFont="1" applyBorder="1" applyAlignment="1">
      <alignment horizontal="center" vertical="center"/>
    </xf>
    <xf numFmtId="0" fontId="4" fillId="2" borderId="1" xfId="0" applyFont="1" applyFill="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horizontal="center" vertical="center" wrapText="1"/>
    </xf>
    <xf numFmtId="0" fontId="6"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xf>
    <xf numFmtId="165" fontId="4" fillId="0" borderId="0" xfId="0" applyNumberFormat="1" applyFont="1"/>
    <xf numFmtId="0" fontId="7" fillId="0" borderId="0" xfId="0" applyFont="1" applyAlignment="1">
      <alignment horizontal="left" vertical="center"/>
    </xf>
    <xf numFmtId="0" fontId="4" fillId="0" borderId="1" xfId="0" applyFont="1" applyBorder="1" applyAlignment="1">
      <alignment horizontal="center" vertical="center"/>
    </xf>
    <xf numFmtId="164" fontId="0" fillId="0" borderId="0" xfId="0" applyNumberFormat="1"/>
    <xf numFmtId="0" fontId="0" fillId="0" borderId="0" xfId="0" applyBorder="1"/>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xf>
    <xf numFmtId="3" fontId="4"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4" fillId="0" borderId="2" xfId="0" applyFont="1" applyBorder="1" applyAlignment="1">
      <alignment horizontal="center"/>
    </xf>
    <xf numFmtId="0" fontId="2" fillId="0" borderId="0" xfId="0" applyFont="1" applyAlignment="1">
      <alignment horizontal="center"/>
    </xf>
    <xf numFmtId="0" fontId="2" fillId="0" borderId="0"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9" fillId="0" borderId="2" xfId="0" applyFont="1" applyBorder="1" applyAlignment="1">
      <alignment horizontal="center"/>
    </xf>
    <xf numFmtId="0" fontId="8" fillId="0" borderId="0" xfId="0" applyFont="1" applyAlignment="1">
      <alignment horizontal="right"/>
    </xf>
    <xf numFmtId="0" fontId="5" fillId="0" borderId="0" xfId="0" applyFont="1" applyAlignment="1">
      <alignment horizontal="center" vertical="center" wrapText="1"/>
    </xf>
    <xf numFmtId="0" fontId="2" fillId="0" borderId="2" xfId="0" applyFont="1" applyBorder="1" applyAlignment="1">
      <alignment horizontal="center"/>
    </xf>
    <xf numFmtId="0" fontId="4" fillId="0" borderId="0" xfId="0" applyFont="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49"/>
  <sheetViews>
    <sheetView tabSelected="1" workbookViewId="0">
      <selection activeCell="K19" sqref="K19"/>
    </sheetView>
  </sheetViews>
  <sheetFormatPr defaultRowHeight="15"/>
  <cols>
    <col min="1" max="1" width="4.140625" style="4" bestFit="1" customWidth="1"/>
    <col min="2" max="2" width="12.7109375" customWidth="1"/>
    <col min="3" max="3" width="40.5703125" customWidth="1"/>
    <col min="4" max="4" width="15.5703125" customWidth="1"/>
    <col min="5" max="5" width="15.140625" customWidth="1"/>
    <col min="7" max="8" width="10.42578125" bestFit="1" customWidth="1"/>
  </cols>
  <sheetData>
    <row r="1" spans="1:7" ht="15.75">
      <c r="A1"/>
      <c r="B1" s="51" t="s">
        <v>102</v>
      </c>
      <c r="C1" s="51"/>
      <c r="D1" s="51"/>
      <c r="E1" s="51"/>
      <c r="F1" s="24"/>
      <c r="G1" s="24"/>
    </row>
    <row r="2" spans="1:7" ht="15.75">
      <c r="A2"/>
      <c r="B2" s="51" t="s">
        <v>31</v>
      </c>
      <c r="C2" s="51"/>
      <c r="D2" s="51"/>
      <c r="E2" s="51"/>
      <c r="F2" s="24"/>
      <c r="G2" s="24"/>
    </row>
    <row r="3" spans="1:7" ht="15.75">
      <c r="A3"/>
      <c r="B3" s="51" t="s">
        <v>96</v>
      </c>
      <c r="C3" s="51"/>
      <c r="D3" s="51"/>
      <c r="E3" s="51"/>
      <c r="F3" s="24"/>
      <c r="G3" s="24"/>
    </row>
    <row r="4" spans="1:7" ht="15.75">
      <c r="A4" s="31"/>
      <c r="B4" s="51" t="s">
        <v>100</v>
      </c>
      <c r="C4" s="51"/>
      <c r="D4" s="51"/>
      <c r="E4" s="51"/>
      <c r="F4" s="24"/>
      <c r="G4" s="24"/>
    </row>
    <row r="5" spans="1:7">
      <c r="A5" s="1"/>
      <c r="B5" s="1"/>
      <c r="C5" s="1"/>
      <c r="D5" s="3"/>
      <c r="E5" s="3"/>
    </row>
    <row r="6" spans="1:7" ht="15.75">
      <c r="A6" s="47" t="s">
        <v>6</v>
      </c>
      <c r="B6" s="47"/>
      <c r="C6" s="47"/>
      <c r="D6" s="47"/>
      <c r="E6" s="47"/>
    </row>
    <row r="7" spans="1:7" ht="15.75">
      <c r="A7" s="47" t="s">
        <v>97</v>
      </c>
      <c r="B7" s="47"/>
      <c r="C7" s="47"/>
      <c r="D7" s="47"/>
      <c r="E7" s="47"/>
    </row>
    <row r="8" spans="1:7" ht="15.75">
      <c r="A8" s="47" t="s">
        <v>63</v>
      </c>
      <c r="B8" s="47"/>
      <c r="C8" s="47"/>
      <c r="D8" s="47"/>
      <c r="E8" s="47"/>
    </row>
    <row r="9" spans="1:7" ht="15.75">
      <c r="A9" s="18"/>
      <c r="B9" s="18"/>
      <c r="C9" s="39" t="s">
        <v>104</v>
      </c>
      <c r="D9" s="18"/>
      <c r="E9" s="18"/>
    </row>
    <row r="10" spans="1:7" ht="15.75">
      <c r="A10" s="50" t="s">
        <v>8</v>
      </c>
      <c r="B10" s="50"/>
      <c r="C10" s="50"/>
      <c r="D10" s="50"/>
      <c r="E10" s="50"/>
      <c r="F10" s="18"/>
      <c r="G10" s="18"/>
    </row>
    <row r="11" spans="1:7" ht="15.75">
      <c r="A11" s="35"/>
      <c r="B11" s="35"/>
      <c r="C11" s="35"/>
      <c r="D11" s="35"/>
      <c r="E11" s="38" t="s">
        <v>98</v>
      </c>
      <c r="F11" s="18"/>
      <c r="G11" s="18"/>
    </row>
    <row r="12" spans="1:7">
      <c r="A12" s="48" t="s">
        <v>9</v>
      </c>
      <c r="B12" s="48" t="s">
        <v>10</v>
      </c>
      <c r="C12" s="48" t="s">
        <v>11</v>
      </c>
      <c r="D12" s="48" t="s">
        <v>12</v>
      </c>
      <c r="E12" s="49" t="s">
        <v>13</v>
      </c>
    </row>
    <row r="13" spans="1:7">
      <c r="A13" s="49"/>
      <c r="B13" s="49"/>
      <c r="C13" s="49"/>
      <c r="D13" s="49"/>
      <c r="E13" s="49"/>
    </row>
    <row r="14" spans="1:7">
      <c r="A14" s="49"/>
      <c r="B14" s="49"/>
      <c r="C14" s="49"/>
      <c r="D14" s="49"/>
      <c r="E14" s="49"/>
    </row>
    <row r="15" spans="1:7" ht="49.5" customHeight="1">
      <c r="A15" s="29">
        <v>1</v>
      </c>
      <c r="B15" s="29" t="s">
        <v>14</v>
      </c>
      <c r="C15" s="7" t="s">
        <v>85</v>
      </c>
      <c r="D15" s="36">
        <v>753620</v>
      </c>
      <c r="E15" s="29"/>
    </row>
    <row r="16" spans="1:7" ht="47.25">
      <c r="A16" s="33">
        <v>2</v>
      </c>
      <c r="B16" s="33" t="s">
        <v>14</v>
      </c>
      <c r="C16" s="11" t="s">
        <v>88</v>
      </c>
      <c r="D16" s="36">
        <v>1454975</v>
      </c>
      <c r="E16" s="33"/>
    </row>
    <row r="17" spans="1:8" ht="47.25">
      <c r="A17" s="33">
        <v>3</v>
      </c>
      <c r="B17" s="33" t="s">
        <v>14</v>
      </c>
      <c r="C17" s="11" t="s">
        <v>107</v>
      </c>
      <c r="D17" s="36">
        <v>164285</v>
      </c>
      <c r="E17" s="33"/>
    </row>
    <row r="18" spans="1:8" ht="50.25" customHeight="1">
      <c r="A18" s="33">
        <v>4</v>
      </c>
      <c r="B18" s="33" t="s">
        <v>14</v>
      </c>
      <c r="C18" s="11" t="s">
        <v>103</v>
      </c>
      <c r="D18" s="36">
        <v>30160</v>
      </c>
      <c r="E18" s="33"/>
    </row>
    <row r="19" spans="1:8" ht="31.5">
      <c r="A19" s="33">
        <v>5</v>
      </c>
      <c r="B19" s="33" t="s">
        <v>14</v>
      </c>
      <c r="C19" s="11" t="s">
        <v>89</v>
      </c>
      <c r="D19" s="36">
        <v>110800</v>
      </c>
      <c r="E19" s="33"/>
    </row>
    <row r="20" spans="1:8" ht="47.25">
      <c r="A20" s="33">
        <v>6</v>
      </c>
      <c r="B20" s="33" t="s">
        <v>14</v>
      </c>
      <c r="C20" s="11" t="s">
        <v>92</v>
      </c>
      <c r="D20" s="36">
        <v>128000</v>
      </c>
      <c r="E20" s="33"/>
      <c r="G20" s="30"/>
    </row>
    <row r="21" spans="1:8" ht="15.75">
      <c r="A21" s="33">
        <v>7</v>
      </c>
      <c r="B21" s="33" t="s">
        <v>14</v>
      </c>
      <c r="C21" s="7" t="s">
        <v>90</v>
      </c>
      <c r="D21" s="36">
        <v>73600</v>
      </c>
      <c r="E21" s="33"/>
    </row>
    <row r="22" spans="1:8" ht="31.5">
      <c r="A22" s="33">
        <v>8</v>
      </c>
      <c r="B22" s="33" t="s">
        <v>14</v>
      </c>
      <c r="C22" s="11" t="s">
        <v>91</v>
      </c>
      <c r="D22" s="36">
        <v>634000</v>
      </c>
      <c r="E22" s="33"/>
    </row>
    <row r="23" spans="1:8" ht="81" customHeight="1">
      <c r="A23" s="33">
        <v>9</v>
      </c>
      <c r="B23" s="33" t="s">
        <v>14</v>
      </c>
      <c r="C23" s="11" t="s">
        <v>109</v>
      </c>
      <c r="D23" s="36">
        <v>754180</v>
      </c>
      <c r="E23" s="33"/>
    </row>
    <row r="24" spans="1:8" ht="47.25">
      <c r="A24" s="33">
        <v>10</v>
      </c>
      <c r="B24" s="6" t="s">
        <v>14</v>
      </c>
      <c r="C24" s="7" t="s">
        <v>86</v>
      </c>
      <c r="D24" s="36">
        <v>403000</v>
      </c>
      <c r="E24" s="6"/>
    </row>
    <row r="25" spans="1:8" ht="47.25">
      <c r="A25" s="33">
        <v>11</v>
      </c>
      <c r="B25" s="6" t="s">
        <v>14</v>
      </c>
      <c r="C25" s="7" t="s">
        <v>93</v>
      </c>
      <c r="D25" s="36">
        <v>1359300</v>
      </c>
      <c r="E25" s="6"/>
      <c r="H25" s="30"/>
    </row>
    <row r="26" spans="1:8" ht="31.5">
      <c r="A26" s="33">
        <v>12</v>
      </c>
      <c r="B26" s="6" t="s">
        <v>14</v>
      </c>
      <c r="C26" s="7" t="s">
        <v>94</v>
      </c>
      <c r="D26" s="36">
        <v>200000</v>
      </c>
      <c r="E26" s="6"/>
    </row>
    <row r="27" spans="1:8" ht="63">
      <c r="A27" s="33">
        <v>13</v>
      </c>
      <c r="B27" s="6" t="s">
        <v>14</v>
      </c>
      <c r="C27" s="7" t="s">
        <v>105</v>
      </c>
      <c r="D27" s="36">
        <v>354005</v>
      </c>
      <c r="E27" s="6"/>
    </row>
    <row r="28" spans="1:8" ht="78.75">
      <c r="A28" s="34">
        <v>14</v>
      </c>
      <c r="B28" s="34" t="s">
        <v>14</v>
      </c>
      <c r="C28" s="7" t="s">
        <v>95</v>
      </c>
      <c r="D28" s="36">
        <v>1000000</v>
      </c>
      <c r="E28" s="34"/>
    </row>
    <row r="29" spans="1:8" ht="149.25" customHeight="1">
      <c r="A29" s="34">
        <v>15</v>
      </c>
      <c r="B29" s="34" t="s">
        <v>14</v>
      </c>
      <c r="C29" s="7" t="s">
        <v>106</v>
      </c>
      <c r="D29" s="36">
        <v>318483</v>
      </c>
      <c r="E29" s="34"/>
    </row>
    <row r="30" spans="1:8" ht="47.25">
      <c r="A30" s="34">
        <v>16</v>
      </c>
      <c r="B30" s="34" t="s">
        <v>14</v>
      </c>
      <c r="C30" s="7" t="s">
        <v>108</v>
      </c>
      <c r="D30" s="36">
        <v>26517</v>
      </c>
      <c r="E30" s="34"/>
    </row>
    <row r="31" spans="1:8" ht="15.75">
      <c r="A31" s="34">
        <v>17</v>
      </c>
      <c r="B31" s="34" t="s">
        <v>14</v>
      </c>
      <c r="C31" s="7" t="s">
        <v>99</v>
      </c>
      <c r="D31" s="36">
        <v>1654975</v>
      </c>
      <c r="E31" s="34"/>
    </row>
    <row r="32" spans="1:8" ht="15.75">
      <c r="A32" s="6"/>
      <c r="B32" s="6"/>
      <c r="C32" s="32" t="s">
        <v>87</v>
      </c>
      <c r="D32" s="37">
        <f>SUM(D15:D31)</f>
        <v>9419900</v>
      </c>
      <c r="E32" s="6"/>
      <c r="G32" s="30"/>
    </row>
    <row r="33" spans="1:5">
      <c r="D33" s="10"/>
    </row>
    <row r="34" spans="1:5" ht="15.75">
      <c r="A34" s="40" t="s">
        <v>101</v>
      </c>
      <c r="B34" s="40"/>
      <c r="C34" s="40"/>
      <c r="D34" s="40"/>
      <c r="E34" s="40"/>
    </row>
    <row r="35" spans="1:5" ht="15.75">
      <c r="A35" s="44"/>
      <c r="B35" s="45"/>
      <c r="C35" s="45"/>
      <c r="D35" s="45"/>
      <c r="E35" s="45"/>
    </row>
    <row r="36" spans="1:5">
      <c r="D36" s="10"/>
    </row>
    <row r="37" spans="1:5">
      <c r="D37" s="10"/>
    </row>
    <row r="38" spans="1:5">
      <c r="D38" s="10"/>
    </row>
    <row r="39" spans="1:5">
      <c r="D39" s="10"/>
    </row>
    <row r="40" spans="1:5" ht="15.75">
      <c r="B40" s="46"/>
      <c r="C40" s="46"/>
      <c r="D40" s="46"/>
    </row>
    <row r="41" spans="1:5">
      <c r="D41" s="10"/>
    </row>
    <row r="42" spans="1:5">
      <c r="A42" s="41"/>
      <c r="B42" s="41"/>
      <c r="C42" s="41"/>
      <c r="D42" s="41"/>
      <c r="E42" s="41"/>
    </row>
    <row r="43" spans="1:5">
      <c r="A43" s="41"/>
      <c r="B43" s="41"/>
      <c r="C43" s="41"/>
      <c r="D43" s="41"/>
      <c r="E43" s="41"/>
    </row>
    <row r="44" spans="1:5">
      <c r="A44" s="41"/>
      <c r="B44" s="41"/>
      <c r="C44" s="41"/>
      <c r="D44" s="41"/>
      <c r="E44" s="41"/>
    </row>
    <row r="45" spans="1:5">
      <c r="A45" s="1"/>
      <c r="B45" s="1"/>
      <c r="C45" s="42"/>
      <c r="D45" s="42"/>
      <c r="E45" s="42"/>
    </row>
    <row r="46" spans="1:5">
      <c r="A46" s="1"/>
      <c r="B46" s="1"/>
      <c r="C46" s="2"/>
      <c r="D46" s="2"/>
      <c r="E46" s="2"/>
    </row>
    <row r="47" spans="1:5">
      <c r="A47" s="1"/>
      <c r="B47" s="1"/>
      <c r="C47" s="2"/>
      <c r="D47" s="43"/>
      <c r="E47" s="43"/>
    </row>
    <row r="48" spans="1:5">
      <c r="A48" s="1"/>
      <c r="B48" s="1"/>
      <c r="C48" s="2"/>
      <c r="D48" s="2"/>
      <c r="E48" s="2"/>
    </row>
    <row r="49" spans="1:5">
      <c r="A49" s="1"/>
      <c r="B49" s="1"/>
      <c r="C49" s="1"/>
      <c r="D49" s="3"/>
      <c r="E49" s="3"/>
    </row>
  </sheetData>
  <mergeCells count="21">
    <mergeCell ref="B1:E1"/>
    <mergeCell ref="B2:E2"/>
    <mergeCell ref="B3:E3"/>
    <mergeCell ref="B4:E4"/>
    <mergeCell ref="A6:E6"/>
    <mergeCell ref="A7:E7"/>
    <mergeCell ref="A8:E8"/>
    <mergeCell ref="A12:A14"/>
    <mergeCell ref="B12:B14"/>
    <mergeCell ref="C12:C14"/>
    <mergeCell ref="D12:D14"/>
    <mergeCell ref="A10:E10"/>
    <mergeCell ref="E12:E14"/>
    <mergeCell ref="A34:E34"/>
    <mergeCell ref="A44:E44"/>
    <mergeCell ref="C45:E45"/>
    <mergeCell ref="D47:E47"/>
    <mergeCell ref="A35:E35"/>
    <mergeCell ref="B40:D40"/>
    <mergeCell ref="A42:E42"/>
    <mergeCell ref="A43:E43"/>
  </mergeCells>
  <phoneticPr fontId="0" type="noConversion"/>
  <pageMargins left="0.88" right="0.39" top="0.2" bottom="0.2"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35"/>
  <sheetViews>
    <sheetView topLeftCell="BGQ1" workbookViewId="0">
      <selection activeCell="I23" sqref="I23:M24"/>
    </sheetView>
  </sheetViews>
  <sheetFormatPr defaultRowHeight="15"/>
  <cols>
    <col min="1" max="1" width="4.140625" style="4" bestFit="1" customWidth="1"/>
    <col min="2" max="2" width="9.140625" customWidth="1"/>
    <col min="3" max="3" width="37.140625" customWidth="1"/>
    <col min="4" max="4" width="12.140625" customWidth="1"/>
    <col min="5" max="5" width="15.85546875" customWidth="1"/>
    <col min="7" max="7" width="10.7109375" bestFit="1" customWidth="1"/>
  </cols>
  <sheetData>
    <row r="1" spans="1:7" ht="15.75">
      <c r="A1" s="45" t="s">
        <v>0</v>
      </c>
      <c r="B1" s="45"/>
      <c r="C1" s="45"/>
      <c r="D1" s="45"/>
      <c r="E1" s="45"/>
    </row>
    <row r="2" spans="1:7">
      <c r="A2" s="41"/>
      <c r="B2" s="41"/>
      <c r="C2" s="41"/>
      <c r="D2" s="41"/>
      <c r="E2" s="41"/>
    </row>
    <row r="3" spans="1:7">
      <c r="A3" s="21"/>
      <c r="B3" s="21"/>
      <c r="C3" s="22"/>
      <c r="D3" s="52" t="s">
        <v>5</v>
      </c>
      <c r="E3" s="52"/>
    </row>
    <row r="4" spans="1:7">
      <c r="A4" s="21"/>
      <c r="B4" s="21"/>
      <c r="C4" s="22"/>
      <c r="D4" s="23"/>
      <c r="E4" s="23"/>
    </row>
    <row r="5" spans="1:7">
      <c r="A5"/>
      <c r="B5" s="24" t="s">
        <v>74</v>
      </c>
      <c r="C5" s="24"/>
      <c r="D5" s="24" t="s">
        <v>75</v>
      </c>
      <c r="E5" s="24"/>
      <c r="F5" s="3"/>
      <c r="G5" s="3"/>
    </row>
    <row r="6" spans="1:7">
      <c r="A6"/>
      <c r="B6" s="24" t="s">
        <v>77</v>
      </c>
      <c r="C6" s="24"/>
      <c r="D6" s="24"/>
      <c r="E6" s="24"/>
      <c r="F6" s="3"/>
      <c r="G6" s="3"/>
    </row>
    <row r="7" spans="1:7">
      <c r="A7"/>
      <c r="B7" s="24" t="s">
        <v>78</v>
      </c>
      <c r="C7" s="24"/>
      <c r="D7" s="24"/>
      <c r="E7" s="24"/>
      <c r="F7" s="3"/>
      <c r="G7" s="3"/>
    </row>
    <row r="8" spans="1:7">
      <c r="A8"/>
      <c r="B8" s="24" t="s">
        <v>76</v>
      </c>
      <c r="C8" s="24"/>
      <c r="D8" s="24"/>
      <c r="E8" s="24"/>
      <c r="F8" s="3"/>
      <c r="G8" s="3"/>
    </row>
    <row r="9" spans="1:7">
      <c r="A9"/>
      <c r="B9" s="3"/>
      <c r="C9" s="3" t="s">
        <v>79</v>
      </c>
      <c r="D9" s="3"/>
      <c r="E9" s="3"/>
      <c r="F9" s="3"/>
      <c r="G9" s="3"/>
    </row>
    <row r="10" spans="1:7">
      <c r="A10" s="21"/>
      <c r="B10" s="28"/>
      <c r="C10" s="28"/>
      <c r="D10" s="3"/>
      <c r="E10" s="3"/>
      <c r="F10" s="3"/>
      <c r="G10" s="3"/>
    </row>
    <row r="11" spans="1:7" ht="15.75">
      <c r="A11" s="47" t="s">
        <v>6</v>
      </c>
      <c r="B11" s="47"/>
      <c r="C11" s="47"/>
      <c r="D11" s="47"/>
      <c r="E11" s="47"/>
    </row>
    <row r="12" spans="1:7" ht="15.75">
      <c r="A12" s="47" t="s">
        <v>7</v>
      </c>
      <c r="B12" s="47"/>
      <c r="C12" s="47"/>
      <c r="D12" s="47"/>
      <c r="E12" s="47"/>
    </row>
    <row r="13" spans="1:7" ht="15.75">
      <c r="A13" s="47" t="s">
        <v>63</v>
      </c>
      <c r="B13" s="47"/>
      <c r="C13" s="47"/>
      <c r="D13" s="47"/>
      <c r="E13" s="47"/>
    </row>
    <row r="14" spans="1:7" ht="15.75">
      <c r="A14" s="47"/>
      <c r="B14" s="47"/>
      <c r="C14" s="17" t="s">
        <v>62</v>
      </c>
      <c r="D14" s="18"/>
      <c r="E14" s="18"/>
    </row>
    <row r="15" spans="1:7" ht="15.75">
      <c r="C15" s="47" t="s">
        <v>8</v>
      </c>
      <c r="D15" s="47"/>
      <c r="E15" s="5"/>
    </row>
    <row r="16" spans="1:7">
      <c r="A16" s="48" t="s">
        <v>9</v>
      </c>
      <c r="B16" s="48" t="s">
        <v>10</v>
      </c>
      <c r="C16" s="48" t="s">
        <v>11</v>
      </c>
      <c r="D16" s="48" t="s">
        <v>70</v>
      </c>
      <c r="E16" s="49" t="s">
        <v>71</v>
      </c>
    </row>
    <row r="17" spans="1:7">
      <c r="A17" s="49"/>
      <c r="B17" s="49"/>
      <c r="C17" s="49"/>
      <c r="D17" s="49"/>
      <c r="E17" s="49"/>
    </row>
    <row r="18" spans="1:7" ht="32.25" customHeight="1">
      <c r="A18" s="49"/>
      <c r="B18" s="49"/>
      <c r="C18" s="49"/>
      <c r="D18" s="49"/>
      <c r="E18" s="49"/>
    </row>
    <row r="19" spans="1:7" ht="55.5" customHeight="1">
      <c r="A19" s="26">
        <v>3</v>
      </c>
      <c r="B19" s="26" t="s">
        <v>14</v>
      </c>
      <c r="C19" s="7" t="s">
        <v>65</v>
      </c>
      <c r="D19" s="8">
        <v>753600</v>
      </c>
      <c r="E19" s="26"/>
    </row>
    <row r="20" spans="1:7" ht="63">
      <c r="A20" s="6">
        <v>1</v>
      </c>
      <c r="B20" s="6" t="s">
        <v>14</v>
      </c>
      <c r="C20" s="7" t="s">
        <v>83</v>
      </c>
      <c r="D20" s="19">
        <v>3350000</v>
      </c>
      <c r="E20" s="6"/>
      <c r="G20" s="30"/>
    </row>
    <row r="21" spans="1:7" ht="63">
      <c r="A21" s="6">
        <v>2</v>
      </c>
      <c r="B21" s="6" t="s">
        <v>14</v>
      </c>
      <c r="C21" s="7" t="s">
        <v>82</v>
      </c>
      <c r="D21" s="19">
        <v>403000</v>
      </c>
      <c r="E21" s="6"/>
    </row>
    <row r="22" spans="1:7" ht="63">
      <c r="A22" s="6">
        <v>4</v>
      </c>
      <c r="B22" s="6" t="s">
        <v>14</v>
      </c>
      <c r="C22" s="11" t="s">
        <v>72</v>
      </c>
      <c r="D22" s="8">
        <v>1359300</v>
      </c>
      <c r="E22" s="6"/>
      <c r="G22" s="27"/>
    </row>
    <row r="23" spans="1:7" ht="48.75" customHeight="1">
      <c r="A23" s="25">
        <v>6</v>
      </c>
      <c r="B23" s="25" t="s">
        <v>14</v>
      </c>
      <c r="C23" s="7" t="s">
        <v>80</v>
      </c>
      <c r="D23" s="8">
        <v>354000</v>
      </c>
      <c r="E23" s="25"/>
      <c r="G23" s="5"/>
    </row>
    <row r="24" spans="1:7" ht="31.5">
      <c r="A24" s="6">
        <v>5</v>
      </c>
      <c r="B24" s="6" t="s">
        <v>14</v>
      </c>
      <c r="C24" s="11" t="s">
        <v>81</v>
      </c>
      <c r="D24" s="8">
        <v>200</v>
      </c>
      <c r="E24" s="6"/>
    </row>
    <row r="25" spans="1:7" ht="15.75">
      <c r="A25" s="6"/>
      <c r="B25" s="6"/>
      <c r="C25" s="7" t="s">
        <v>73</v>
      </c>
      <c r="D25" s="9">
        <f>SUM(D19:D24)</f>
        <v>6220100</v>
      </c>
      <c r="E25" s="6"/>
    </row>
    <row r="26" spans="1:7">
      <c r="D26" s="10"/>
    </row>
    <row r="27" spans="1:7">
      <c r="D27" s="10"/>
    </row>
    <row r="28" spans="1:7" ht="15.75">
      <c r="A28" s="44" t="s">
        <v>84</v>
      </c>
      <c r="B28" s="45"/>
      <c r="C28" s="45"/>
      <c r="D28" s="45"/>
      <c r="E28" s="45"/>
    </row>
    <row r="29" spans="1:7" ht="15" customHeight="1">
      <c r="D29" s="10"/>
    </row>
    <row r="30" spans="1:7" ht="15" customHeight="1">
      <c r="D30" s="10"/>
    </row>
    <row r="31" spans="1:7" ht="15" customHeight="1">
      <c r="B31" s="46"/>
      <c r="C31" s="46"/>
      <c r="D31" s="46"/>
    </row>
    <row r="32" spans="1:7">
      <c r="D32" s="10"/>
    </row>
    <row r="33" spans="2:4" ht="15.75">
      <c r="B33" s="46"/>
      <c r="C33" s="46"/>
      <c r="D33" s="46"/>
    </row>
    <row r="34" spans="2:4">
      <c r="D34" s="10"/>
    </row>
    <row r="35" spans="2:4" ht="15.75">
      <c r="B35" s="44"/>
      <c r="C35" s="44"/>
      <c r="D35" s="44"/>
    </row>
  </sheetData>
  <mergeCells count="17">
    <mergeCell ref="A1:E1"/>
    <mergeCell ref="A2:E2"/>
    <mergeCell ref="D3:E3"/>
    <mergeCell ref="A11:E11"/>
    <mergeCell ref="A12:E12"/>
    <mergeCell ref="B33:D33"/>
    <mergeCell ref="B35:D35"/>
    <mergeCell ref="A13:E13"/>
    <mergeCell ref="A14:B14"/>
    <mergeCell ref="C15:D15"/>
    <mergeCell ref="B31:D31"/>
    <mergeCell ref="A16:A18"/>
    <mergeCell ref="B16:B18"/>
    <mergeCell ref="C16:C18"/>
    <mergeCell ref="D16:D18"/>
    <mergeCell ref="E16:E18"/>
    <mergeCell ref="A28:E28"/>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J225"/>
  <sheetViews>
    <sheetView topLeftCell="A18" workbookViewId="0">
      <selection activeCell="F13" sqref="F13"/>
    </sheetView>
  </sheetViews>
  <sheetFormatPr defaultRowHeight="15"/>
  <cols>
    <col min="1" max="1" width="4.140625" style="4" bestFit="1" customWidth="1"/>
    <col min="2" max="2" width="12.85546875" customWidth="1"/>
    <col min="3" max="3" width="40.5703125" customWidth="1"/>
    <col min="4" max="4" width="13.28515625" customWidth="1"/>
    <col min="5" max="5" width="12.85546875" customWidth="1"/>
  </cols>
  <sheetData>
    <row r="1" spans="1:7" ht="15.75">
      <c r="A1" s="45" t="s">
        <v>0</v>
      </c>
      <c r="B1" s="45"/>
      <c r="C1" s="45"/>
      <c r="D1" s="45"/>
      <c r="E1" s="45"/>
    </row>
    <row r="2" spans="1:7">
      <c r="A2" s="41" t="s">
        <v>1</v>
      </c>
      <c r="B2" s="41"/>
      <c r="C2" s="41"/>
      <c r="D2" s="41"/>
      <c r="E2" s="41"/>
    </row>
    <row r="3" spans="1:7">
      <c r="A3" s="41" t="s">
        <v>2</v>
      </c>
      <c r="B3" s="41"/>
      <c r="C3" s="41"/>
      <c r="D3" s="41"/>
      <c r="E3" s="41"/>
    </row>
    <row r="4" spans="1:7">
      <c r="A4" s="41" t="s">
        <v>3</v>
      </c>
      <c r="B4" s="41"/>
      <c r="C4" s="41"/>
      <c r="D4" s="41"/>
      <c r="E4" s="41"/>
    </row>
    <row r="5" spans="1:7">
      <c r="A5" s="1"/>
      <c r="B5" s="1"/>
      <c r="C5" s="42" t="s">
        <v>4</v>
      </c>
      <c r="D5" s="42"/>
      <c r="E5" s="42"/>
    </row>
    <row r="6" spans="1:7">
      <c r="A6" s="1"/>
      <c r="B6" s="1"/>
      <c r="C6" s="2"/>
      <c r="D6" s="2"/>
      <c r="E6" s="2"/>
    </row>
    <row r="7" spans="1:7">
      <c r="A7" s="1"/>
      <c r="B7" s="1"/>
      <c r="C7" s="2"/>
      <c r="D7" s="43" t="s">
        <v>5</v>
      </c>
      <c r="E7" s="43"/>
    </row>
    <row r="8" spans="1:7">
      <c r="A8" s="1"/>
      <c r="B8" s="1"/>
      <c r="C8" s="2"/>
      <c r="D8" s="2"/>
      <c r="E8" s="2"/>
    </row>
    <row r="9" spans="1:7">
      <c r="A9" s="1"/>
      <c r="B9" s="1"/>
      <c r="C9" s="1"/>
      <c r="D9" s="3"/>
      <c r="E9" s="3"/>
    </row>
    <row r="10" spans="1:7" ht="15.75">
      <c r="A10" s="47" t="s">
        <v>6</v>
      </c>
      <c r="B10" s="47"/>
      <c r="C10" s="47"/>
      <c r="D10" s="47"/>
      <c r="E10" s="47"/>
    </row>
    <row r="11" spans="1:7" ht="15.75">
      <c r="A11" s="47" t="s">
        <v>7</v>
      </c>
      <c r="B11" s="47"/>
      <c r="C11" s="47"/>
      <c r="D11" s="47"/>
      <c r="E11" s="47"/>
    </row>
    <row r="12" spans="1:7" ht="15.75">
      <c r="A12" s="47" t="s">
        <v>63</v>
      </c>
      <c r="B12" s="47"/>
      <c r="C12" s="47"/>
      <c r="D12" s="47"/>
      <c r="E12" s="47"/>
    </row>
    <row r="13" spans="1:7" ht="15.75">
      <c r="A13" s="18"/>
      <c r="B13" s="18"/>
      <c r="C13" s="16" t="s">
        <v>62</v>
      </c>
      <c r="D13" s="18"/>
      <c r="E13" s="18"/>
    </row>
    <row r="14" spans="1:7" ht="15.75">
      <c r="A14" s="53" t="s">
        <v>8</v>
      </c>
      <c r="B14" s="53"/>
      <c r="C14" s="53"/>
      <c r="D14" s="53"/>
      <c r="E14" s="53"/>
      <c r="F14" s="18"/>
      <c r="G14" s="18"/>
    </row>
    <row r="15" spans="1:7">
      <c r="A15" s="48" t="s">
        <v>9</v>
      </c>
      <c r="B15" s="48" t="s">
        <v>10</v>
      </c>
      <c r="C15" s="48" t="s">
        <v>11</v>
      </c>
      <c r="D15" s="48" t="s">
        <v>12</v>
      </c>
      <c r="E15" s="49" t="s">
        <v>13</v>
      </c>
    </row>
    <row r="16" spans="1:7">
      <c r="A16" s="49"/>
      <c r="B16" s="49"/>
      <c r="C16" s="49"/>
      <c r="D16" s="49"/>
      <c r="E16" s="49"/>
    </row>
    <row r="17" spans="1:9">
      <c r="A17" s="49"/>
      <c r="B17" s="49"/>
      <c r="C17" s="49"/>
      <c r="D17" s="49"/>
      <c r="E17" s="49"/>
    </row>
    <row r="18" spans="1:9" ht="63">
      <c r="A18" s="6">
        <v>1</v>
      </c>
      <c r="B18" s="6" t="s">
        <v>14</v>
      </c>
      <c r="C18" s="7" t="s">
        <v>66</v>
      </c>
      <c r="D18" s="8">
        <v>3350</v>
      </c>
      <c r="E18" s="6"/>
    </row>
    <row r="19" spans="1:9" ht="63">
      <c r="A19" s="6">
        <v>2</v>
      </c>
      <c r="B19" s="6" t="s">
        <v>14</v>
      </c>
      <c r="C19" s="7" t="s">
        <v>68</v>
      </c>
      <c r="D19" s="8">
        <v>750</v>
      </c>
      <c r="E19" s="6"/>
    </row>
    <row r="20" spans="1:9" ht="63">
      <c r="A20" s="6">
        <v>2</v>
      </c>
      <c r="B20" s="6" t="s">
        <v>14</v>
      </c>
      <c r="C20" s="7" t="s">
        <v>64</v>
      </c>
      <c r="D20" s="8">
        <v>853.1</v>
      </c>
      <c r="E20" s="6"/>
    </row>
    <row r="21" spans="1:9" ht="31.5">
      <c r="A21" s="6">
        <v>3</v>
      </c>
      <c r="B21" s="6" t="s">
        <v>14</v>
      </c>
      <c r="C21" s="7" t="s">
        <v>65</v>
      </c>
      <c r="D21" s="8">
        <v>753.6</v>
      </c>
      <c r="E21" s="6"/>
    </row>
    <row r="22" spans="1:9" ht="47.25">
      <c r="A22" s="6">
        <v>3</v>
      </c>
      <c r="B22" s="6" t="s">
        <v>14</v>
      </c>
      <c r="C22" s="7" t="s">
        <v>59</v>
      </c>
      <c r="D22" s="8">
        <v>1958.6</v>
      </c>
      <c r="E22" s="6"/>
    </row>
    <row r="23" spans="1:9" ht="31.5">
      <c r="A23" s="6">
        <v>5</v>
      </c>
      <c r="B23" s="6" t="s">
        <v>14</v>
      </c>
      <c r="C23" s="7" t="s">
        <v>60</v>
      </c>
      <c r="D23" s="8">
        <v>258.2</v>
      </c>
      <c r="E23" s="6"/>
      <c r="G23">
        <v>8356.2000000000007</v>
      </c>
      <c r="H23">
        <v>1958.6</v>
      </c>
      <c r="I23">
        <f>H23-G23</f>
        <v>-6397.6</v>
      </c>
    </row>
    <row r="24" spans="1:9" ht="31.5">
      <c r="A24" s="6">
        <v>6</v>
      </c>
      <c r="B24" s="6" t="s">
        <v>14</v>
      </c>
      <c r="C24" s="7" t="s">
        <v>61</v>
      </c>
      <c r="D24" s="8">
        <v>455</v>
      </c>
      <c r="E24" s="6"/>
    </row>
    <row r="25" spans="1:9" ht="15.75">
      <c r="A25" s="6"/>
      <c r="B25" s="6"/>
      <c r="C25" s="7"/>
      <c r="D25" s="9">
        <f>SUM(D18:D24)</f>
        <v>8378.5</v>
      </c>
      <c r="E25" s="6"/>
    </row>
    <row r="26" spans="1:9">
      <c r="D26" s="10"/>
    </row>
    <row r="27" spans="1:9">
      <c r="D27" s="10"/>
    </row>
    <row r="28" spans="1:9" ht="15.75">
      <c r="A28" s="45" t="s">
        <v>15</v>
      </c>
      <c r="B28" s="45"/>
      <c r="C28" s="45"/>
      <c r="D28" s="45"/>
      <c r="E28" s="45"/>
    </row>
    <row r="29" spans="1:9">
      <c r="D29" s="10"/>
    </row>
    <row r="30" spans="1:9">
      <c r="D30" s="10"/>
    </row>
    <row r="31" spans="1:9">
      <c r="D31" s="10"/>
    </row>
    <row r="32" spans="1:9">
      <c r="D32" s="10"/>
    </row>
    <row r="33" spans="1:5" ht="15.75">
      <c r="B33" s="46" t="s">
        <v>16</v>
      </c>
      <c r="C33" s="46"/>
      <c r="D33" s="46"/>
    </row>
    <row r="34" spans="1:5">
      <c r="D34" s="10"/>
    </row>
    <row r="35" spans="1:5">
      <c r="A35" s="41" t="s">
        <v>1</v>
      </c>
      <c r="B35" s="41"/>
      <c r="C35" s="41"/>
      <c r="D35" s="41"/>
      <c r="E35" s="41"/>
    </row>
    <row r="36" spans="1:5">
      <c r="A36" s="41" t="s">
        <v>2</v>
      </c>
      <c r="B36" s="41"/>
      <c r="C36" s="41"/>
      <c r="D36" s="41"/>
      <c r="E36" s="41"/>
    </row>
    <row r="37" spans="1:5">
      <c r="A37" s="41" t="s">
        <v>3</v>
      </c>
      <c r="B37" s="41"/>
      <c r="C37" s="41"/>
      <c r="D37" s="41"/>
      <c r="E37" s="41"/>
    </row>
    <row r="38" spans="1:5">
      <c r="A38" s="1"/>
      <c r="B38" s="1"/>
      <c r="C38" s="42" t="s">
        <v>4</v>
      </c>
      <c r="D38" s="42"/>
      <c r="E38" s="42"/>
    </row>
    <row r="39" spans="1:5">
      <c r="A39" s="1"/>
      <c r="B39" s="1"/>
      <c r="C39" s="2"/>
      <c r="D39" s="2"/>
      <c r="E39" s="2"/>
    </row>
    <row r="40" spans="1:5">
      <c r="A40" s="1"/>
      <c r="B40" s="1"/>
      <c r="C40" s="2"/>
      <c r="D40" s="43" t="s">
        <v>5</v>
      </c>
      <c r="E40" s="43"/>
    </row>
    <row r="41" spans="1:5">
      <c r="A41" s="1"/>
      <c r="B41" s="1"/>
      <c r="C41" s="2"/>
      <c r="D41" s="2"/>
      <c r="E41" s="2"/>
    </row>
    <row r="42" spans="1:5">
      <c r="A42" s="1"/>
      <c r="B42" s="1"/>
      <c r="C42" s="1"/>
      <c r="D42" s="3"/>
      <c r="E42" s="3"/>
    </row>
    <row r="43" spans="1:5" ht="15.75">
      <c r="A43" s="47" t="s">
        <v>6</v>
      </c>
      <c r="B43" s="47"/>
      <c r="C43" s="47"/>
      <c r="D43" s="47"/>
      <c r="E43" s="47"/>
    </row>
    <row r="44" spans="1:5" ht="15.75">
      <c r="A44" s="47" t="s">
        <v>7</v>
      </c>
      <c r="B44" s="47"/>
      <c r="C44" s="47"/>
      <c r="D44" s="47"/>
      <c r="E44" s="47"/>
    </row>
    <row r="45" spans="1:5" ht="15.75">
      <c r="A45" s="47" t="s">
        <v>63</v>
      </c>
      <c r="B45" s="47"/>
      <c r="C45" s="47"/>
      <c r="D45" s="47"/>
      <c r="E45" s="47"/>
    </row>
    <row r="46" spans="1:5" ht="15.75">
      <c r="A46" s="47"/>
      <c r="B46" s="47"/>
      <c r="C46" s="17" t="s">
        <v>62</v>
      </c>
      <c r="D46" s="18"/>
      <c r="E46" s="18"/>
    </row>
    <row r="47" spans="1:5" ht="15.75">
      <c r="C47" s="47" t="s">
        <v>8</v>
      </c>
      <c r="D47" s="47"/>
      <c r="E47" s="5"/>
    </row>
    <row r="48" spans="1:5">
      <c r="A48" s="48" t="s">
        <v>9</v>
      </c>
      <c r="B48" s="48" t="s">
        <v>10</v>
      </c>
      <c r="C48" s="48" t="s">
        <v>11</v>
      </c>
      <c r="D48" s="48" t="s">
        <v>12</v>
      </c>
      <c r="E48" s="49" t="s">
        <v>13</v>
      </c>
    </row>
    <row r="49" spans="1:10">
      <c r="A49" s="49"/>
      <c r="B49" s="49"/>
      <c r="C49" s="49"/>
      <c r="D49" s="49"/>
      <c r="E49" s="49"/>
      <c r="H49">
        <v>10000</v>
      </c>
      <c r="I49">
        <v>335</v>
      </c>
      <c r="J49">
        <f>I49*H49</f>
        <v>3350000</v>
      </c>
    </row>
    <row r="50" spans="1:10">
      <c r="A50" s="49"/>
      <c r="B50" s="49"/>
      <c r="C50" s="49"/>
      <c r="D50" s="49"/>
      <c r="E50" s="49"/>
    </row>
    <row r="51" spans="1:10" ht="63">
      <c r="A51" s="6">
        <v>1</v>
      </c>
      <c r="B51" s="6" t="s">
        <v>14</v>
      </c>
      <c r="C51" s="7" t="s">
        <v>67</v>
      </c>
      <c r="D51" s="19">
        <v>3350</v>
      </c>
      <c r="E51" s="6"/>
    </row>
    <row r="52" spans="1:10" ht="63">
      <c r="A52" s="6">
        <v>2</v>
      </c>
      <c r="B52" s="6" t="s">
        <v>14</v>
      </c>
      <c r="C52" s="7" t="s">
        <v>68</v>
      </c>
      <c r="D52" s="19">
        <v>403</v>
      </c>
      <c r="E52" s="6"/>
    </row>
    <row r="53" spans="1:10" ht="63">
      <c r="A53" s="6">
        <v>2</v>
      </c>
      <c r="B53" s="6" t="s">
        <v>14</v>
      </c>
      <c r="C53" s="20" t="s">
        <v>64</v>
      </c>
      <c r="D53" s="8">
        <v>853.1</v>
      </c>
      <c r="E53" s="6"/>
    </row>
    <row r="54" spans="1:10" ht="31.5">
      <c r="A54" s="6">
        <v>3</v>
      </c>
      <c r="B54" s="6" t="s">
        <v>14</v>
      </c>
      <c r="C54" s="7" t="s">
        <v>65</v>
      </c>
      <c r="D54" s="8">
        <v>753.6</v>
      </c>
      <c r="E54" s="6"/>
    </row>
    <row r="55" spans="1:10" ht="31.5">
      <c r="A55" s="6">
        <v>5</v>
      </c>
      <c r="B55" s="6" t="s">
        <v>14</v>
      </c>
      <c r="C55" s="20" t="s">
        <v>60</v>
      </c>
      <c r="D55" s="8">
        <v>258.2</v>
      </c>
      <c r="E55" s="6"/>
    </row>
    <row r="56" spans="1:10" ht="31.5">
      <c r="A56" s="6">
        <v>6</v>
      </c>
      <c r="B56" s="6" t="s">
        <v>14</v>
      </c>
      <c r="C56" s="20" t="s">
        <v>61</v>
      </c>
      <c r="D56" s="8">
        <v>455</v>
      </c>
      <c r="E56" s="6"/>
    </row>
    <row r="57" spans="1:10" ht="47.25">
      <c r="A57" s="6">
        <v>7</v>
      </c>
      <c r="B57" s="6" t="s">
        <v>14</v>
      </c>
      <c r="C57" s="7" t="s">
        <v>69</v>
      </c>
      <c r="D57" s="8">
        <v>347</v>
      </c>
      <c r="E57" s="6"/>
    </row>
    <row r="58" spans="1:10" ht="15.75">
      <c r="A58" s="6"/>
      <c r="B58" s="6"/>
      <c r="C58" s="7"/>
      <c r="D58" s="9">
        <f>SUM(D51:D57)</f>
        <v>6419.9000000000005</v>
      </c>
      <c r="E58" s="6"/>
    </row>
    <row r="59" spans="1:10">
      <c r="D59" s="10"/>
    </row>
    <row r="60" spans="1:10">
      <c r="D60" s="10"/>
    </row>
    <row r="61" spans="1:10" ht="15.75">
      <c r="A61" s="45" t="s">
        <v>15</v>
      </c>
      <c r="B61" s="45"/>
      <c r="C61" s="45"/>
      <c r="D61" s="45"/>
      <c r="E61" s="45"/>
    </row>
    <row r="62" spans="1:10" ht="15" customHeight="1">
      <c r="D62" s="10"/>
    </row>
    <row r="63" spans="1:10" ht="15" customHeight="1">
      <c r="D63" s="10"/>
    </row>
    <row r="64" spans="1:10" ht="15" customHeight="1">
      <c r="D64" s="10"/>
    </row>
    <row r="65" spans="1:5">
      <c r="D65" s="10"/>
    </row>
    <row r="66" spans="1:5" ht="15.75">
      <c r="B66" s="46" t="s">
        <v>16</v>
      </c>
      <c r="C66" s="46"/>
      <c r="D66" s="46"/>
    </row>
    <row r="67" spans="1:5" ht="31.5">
      <c r="A67" s="6">
        <v>3</v>
      </c>
      <c r="B67" s="6" t="s">
        <v>14</v>
      </c>
      <c r="C67" s="11" t="s">
        <v>20</v>
      </c>
      <c r="D67" s="8">
        <v>660</v>
      </c>
      <c r="E67" s="13"/>
    </row>
    <row r="68" spans="1:5" ht="94.5">
      <c r="A68" s="6">
        <v>4</v>
      </c>
      <c r="B68" s="6" t="s">
        <v>14</v>
      </c>
      <c r="C68" s="12" t="s">
        <v>21</v>
      </c>
      <c r="D68" s="8">
        <v>140</v>
      </c>
      <c r="E68" s="12"/>
    </row>
    <row r="69" spans="1:5" ht="94.5">
      <c r="A69" s="6">
        <v>5</v>
      </c>
      <c r="B69" s="6" t="s">
        <v>14</v>
      </c>
      <c r="C69" s="12" t="s">
        <v>22</v>
      </c>
      <c r="D69" s="8">
        <v>50</v>
      </c>
      <c r="E69" s="12"/>
    </row>
    <row r="70" spans="1:5" ht="78.75">
      <c r="A70" s="6">
        <v>6</v>
      </c>
      <c r="B70" s="6" t="s">
        <v>14</v>
      </c>
      <c r="C70" s="11" t="s">
        <v>23</v>
      </c>
      <c r="D70" s="8">
        <v>25</v>
      </c>
      <c r="E70" s="12"/>
    </row>
    <row r="71" spans="1:5" ht="94.5">
      <c r="A71" s="6">
        <v>7</v>
      </c>
      <c r="B71" s="6" t="s">
        <v>14</v>
      </c>
      <c r="C71" s="11" t="s">
        <v>24</v>
      </c>
      <c r="D71" s="8">
        <v>103.5</v>
      </c>
      <c r="E71" s="12"/>
    </row>
    <row r="72" spans="1:5" ht="47.25">
      <c r="A72" s="6">
        <v>8</v>
      </c>
      <c r="B72" s="6" t="s">
        <v>14</v>
      </c>
      <c r="C72" s="11" t="s">
        <v>25</v>
      </c>
      <c r="D72" s="8">
        <v>46.9</v>
      </c>
      <c r="E72" s="12"/>
    </row>
    <row r="73" spans="1:5" ht="47.25">
      <c r="A73" s="6">
        <v>9</v>
      </c>
      <c r="B73" s="14" t="s">
        <v>26</v>
      </c>
      <c r="C73" s="12" t="s">
        <v>27</v>
      </c>
      <c r="D73" s="8">
        <v>300</v>
      </c>
      <c r="E73" s="12"/>
    </row>
    <row r="74" spans="1:5" ht="15.75">
      <c r="A74" s="6"/>
      <c r="B74" s="6"/>
      <c r="C74" s="11"/>
      <c r="D74" s="8"/>
      <c r="E74" s="14"/>
    </row>
    <row r="75" spans="1:5" ht="15.75">
      <c r="A75" s="6"/>
      <c r="B75" s="6"/>
      <c r="C75" s="15" t="s">
        <v>28</v>
      </c>
      <c r="D75" s="9">
        <f>D73+D72+D71+D70+D69+D68+D67+D66+D65</f>
        <v>1325.4</v>
      </c>
      <c r="E75" s="12"/>
    </row>
    <row r="76" spans="1:5">
      <c r="D76" s="10"/>
    </row>
    <row r="77" spans="1:5" ht="15.75">
      <c r="B77" s="44" t="s">
        <v>29</v>
      </c>
      <c r="C77" s="44"/>
      <c r="D77" s="44"/>
    </row>
    <row r="121" spans="1:5" ht="15.75">
      <c r="C121" s="54" t="s">
        <v>30</v>
      </c>
      <c r="D121" s="54"/>
      <c r="E121" s="54"/>
    </row>
    <row r="122" spans="1:5" ht="15.75">
      <c r="C122" s="54" t="s">
        <v>31</v>
      </c>
      <c r="D122" s="54"/>
      <c r="E122" s="54"/>
    </row>
    <row r="123" spans="1:5" ht="15.75">
      <c r="C123" s="54" t="s">
        <v>32</v>
      </c>
      <c r="D123" s="54"/>
      <c r="E123" s="54"/>
    </row>
    <row r="124" spans="1:5" ht="15.75">
      <c r="C124" s="54" t="s">
        <v>33</v>
      </c>
      <c r="D124" s="54"/>
      <c r="E124" s="54"/>
    </row>
    <row r="126" spans="1:5" ht="15.75">
      <c r="A126" s="47" t="s">
        <v>17</v>
      </c>
      <c r="B126" s="47"/>
      <c r="C126" s="47"/>
      <c r="D126" s="47"/>
      <c r="E126" s="47"/>
    </row>
    <row r="127" spans="1:5" ht="15.75">
      <c r="A127" s="47" t="s">
        <v>18</v>
      </c>
      <c r="B127" s="47"/>
      <c r="C127" s="47"/>
      <c r="D127" s="47"/>
      <c r="E127" s="47"/>
    </row>
    <row r="128" spans="1:5" ht="15.75">
      <c r="A128" s="47" t="s">
        <v>34</v>
      </c>
      <c r="B128" s="47"/>
      <c r="C128" s="47"/>
      <c r="D128" s="47"/>
      <c r="E128" s="47"/>
    </row>
    <row r="129" spans="1:5" ht="15.75">
      <c r="E129" s="5" t="s">
        <v>19</v>
      </c>
    </row>
    <row r="130" spans="1:5">
      <c r="A130" s="48" t="s">
        <v>9</v>
      </c>
      <c r="B130" s="48" t="s">
        <v>10</v>
      </c>
      <c r="C130" s="48" t="s">
        <v>11</v>
      </c>
      <c r="D130" s="48" t="s">
        <v>12</v>
      </c>
      <c r="E130" s="49" t="s">
        <v>13</v>
      </c>
    </row>
    <row r="131" spans="1:5">
      <c r="A131" s="49"/>
      <c r="B131" s="49"/>
      <c r="C131" s="49"/>
      <c r="D131" s="49"/>
      <c r="E131" s="49"/>
    </row>
    <row r="132" spans="1:5">
      <c r="A132" s="49"/>
      <c r="B132" s="49"/>
      <c r="C132" s="49"/>
      <c r="D132" s="49"/>
      <c r="E132" s="49"/>
    </row>
    <row r="133" spans="1:5" ht="63">
      <c r="A133" s="6">
        <v>2</v>
      </c>
      <c r="B133" s="6" t="s">
        <v>14</v>
      </c>
      <c r="C133" s="11" t="s">
        <v>35</v>
      </c>
      <c r="D133" s="8">
        <v>657.8</v>
      </c>
      <c r="E133" s="13"/>
    </row>
    <row r="134" spans="1:5" ht="31.5">
      <c r="A134" s="6">
        <v>3</v>
      </c>
      <c r="B134" s="6" t="s">
        <v>14</v>
      </c>
      <c r="C134" s="11" t="s">
        <v>36</v>
      </c>
      <c r="D134" s="8">
        <v>2937.7</v>
      </c>
      <c r="E134" s="13"/>
    </row>
    <row r="135" spans="1:5" ht="63">
      <c r="A135" s="6">
        <v>4</v>
      </c>
      <c r="B135" s="6" t="s">
        <v>14</v>
      </c>
      <c r="C135" s="12" t="s">
        <v>37</v>
      </c>
      <c r="D135" s="8">
        <v>167.8</v>
      </c>
      <c r="E135" s="13"/>
    </row>
    <row r="136" spans="1:5" ht="63">
      <c r="A136" s="6">
        <v>5</v>
      </c>
      <c r="B136" s="6" t="s">
        <v>14</v>
      </c>
      <c r="C136" s="11" t="s">
        <v>38</v>
      </c>
      <c r="D136" s="8">
        <v>277.10000000000002</v>
      </c>
      <c r="E136" s="13"/>
    </row>
    <row r="137" spans="1:5" ht="47.25">
      <c r="A137" s="6">
        <v>6</v>
      </c>
      <c r="B137" s="6" t="s">
        <v>14</v>
      </c>
      <c r="C137" s="11" t="s">
        <v>39</v>
      </c>
      <c r="D137" s="8">
        <v>1835.4</v>
      </c>
      <c r="E137" s="12"/>
    </row>
    <row r="138" spans="1:5" ht="31.5">
      <c r="A138" s="6">
        <v>7</v>
      </c>
      <c r="B138" s="6" t="s">
        <v>14</v>
      </c>
      <c r="C138" s="11" t="s">
        <v>40</v>
      </c>
      <c r="D138" s="8">
        <v>100</v>
      </c>
      <c r="E138" s="12"/>
    </row>
    <row r="139" spans="1:5" ht="47.25">
      <c r="A139" s="6">
        <v>8</v>
      </c>
      <c r="B139" s="6" t="s">
        <v>14</v>
      </c>
      <c r="C139" s="11" t="s">
        <v>41</v>
      </c>
      <c r="D139" s="8">
        <v>1307.0999999999999</v>
      </c>
      <c r="E139" s="12"/>
    </row>
    <row r="140" spans="1:5" ht="15.75">
      <c r="A140" s="6"/>
      <c r="B140" s="6"/>
      <c r="C140" s="11"/>
      <c r="D140" s="8"/>
      <c r="E140" s="14"/>
    </row>
    <row r="141" spans="1:5" ht="15.75">
      <c r="A141" s="6"/>
      <c r="B141" s="6"/>
      <c r="C141" s="15" t="s">
        <v>28</v>
      </c>
      <c r="D141" s="9">
        <f>D139+D138+D137+D136+D135+D134+D133</f>
        <v>7282.9000000000005</v>
      </c>
      <c r="E141" s="12"/>
    </row>
    <row r="142" spans="1:5">
      <c r="D142" s="10"/>
    </row>
    <row r="143" spans="1:5" ht="15.75">
      <c r="B143" s="44" t="s">
        <v>29</v>
      </c>
      <c r="C143" s="44"/>
      <c r="D143" s="44"/>
    </row>
    <row r="154" spans="1:5" ht="15.75">
      <c r="C154" s="54" t="s">
        <v>30</v>
      </c>
      <c r="D154" s="54"/>
      <c r="E154" s="54"/>
    </row>
    <row r="155" spans="1:5" ht="15.75">
      <c r="C155" s="54" t="s">
        <v>31</v>
      </c>
      <c r="D155" s="54"/>
      <c r="E155" s="54"/>
    </row>
    <row r="156" spans="1:5" ht="15.75">
      <c r="C156" s="54" t="s">
        <v>32</v>
      </c>
      <c r="D156" s="54"/>
      <c r="E156" s="54"/>
    </row>
    <row r="157" spans="1:5" ht="15.75">
      <c r="C157" s="54" t="s">
        <v>33</v>
      </c>
      <c r="D157" s="54"/>
      <c r="E157" s="54"/>
    </row>
    <row r="159" spans="1:5" ht="15.75">
      <c r="A159" s="47" t="s">
        <v>17</v>
      </c>
      <c r="B159" s="47"/>
      <c r="C159" s="47"/>
      <c r="D159" s="47"/>
      <c r="E159" s="47"/>
    </row>
    <row r="160" spans="1:5" ht="15.75">
      <c r="A160" s="47" t="s">
        <v>18</v>
      </c>
      <c r="B160" s="47"/>
      <c r="C160" s="47"/>
      <c r="D160" s="47"/>
      <c r="E160" s="47"/>
    </row>
    <row r="161" spans="1:5" ht="15.75">
      <c r="A161" s="47" t="s">
        <v>42</v>
      </c>
      <c r="B161" s="47"/>
      <c r="C161" s="47"/>
      <c r="D161" s="47"/>
      <c r="E161" s="47"/>
    </row>
    <row r="162" spans="1:5" ht="15.75">
      <c r="E162" s="5" t="s">
        <v>19</v>
      </c>
    </row>
    <row r="163" spans="1:5">
      <c r="A163" s="48" t="s">
        <v>9</v>
      </c>
      <c r="B163" s="48" t="s">
        <v>10</v>
      </c>
      <c r="C163" s="48" t="s">
        <v>11</v>
      </c>
      <c r="D163" s="48" t="s">
        <v>12</v>
      </c>
      <c r="E163" s="49" t="s">
        <v>13</v>
      </c>
    </row>
    <row r="164" spans="1:5">
      <c r="A164" s="49"/>
      <c r="B164" s="49"/>
      <c r="C164" s="49"/>
      <c r="D164" s="49"/>
      <c r="E164" s="49"/>
    </row>
    <row r="165" spans="1:5">
      <c r="A165" s="49"/>
      <c r="B165" s="49"/>
      <c r="C165" s="49"/>
      <c r="D165" s="49"/>
      <c r="E165" s="49"/>
    </row>
    <row r="166" spans="1:5" ht="31.5">
      <c r="A166" s="6">
        <v>1</v>
      </c>
      <c r="B166" s="6" t="s">
        <v>14</v>
      </c>
      <c r="C166" s="11" t="s">
        <v>43</v>
      </c>
      <c r="D166" s="8">
        <v>797.4</v>
      </c>
      <c r="E166" s="12"/>
    </row>
    <row r="167" spans="1:5" ht="47.25">
      <c r="A167" s="6">
        <v>6</v>
      </c>
      <c r="B167" s="6" t="s">
        <v>14</v>
      </c>
      <c r="C167" s="11" t="s">
        <v>44</v>
      </c>
      <c r="D167" s="8">
        <v>1645.7</v>
      </c>
      <c r="E167" s="13"/>
    </row>
    <row r="168" spans="1:5" ht="31.5">
      <c r="A168" s="6">
        <v>24</v>
      </c>
      <c r="B168" s="6" t="s">
        <v>14</v>
      </c>
      <c r="C168" s="11" t="s">
        <v>45</v>
      </c>
      <c r="D168" s="8">
        <v>100</v>
      </c>
      <c r="E168" s="12"/>
    </row>
    <row r="169" spans="1:5" ht="15.75">
      <c r="A169" s="6">
        <v>25</v>
      </c>
      <c r="B169" s="6" t="s">
        <v>14</v>
      </c>
      <c r="C169" s="11" t="s">
        <v>46</v>
      </c>
      <c r="D169" s="8">
        <v>1000</v>
      </c>
      <c r="E169" s="12"/>
    </row>
    <row r="170" spans="1:5" ht="15.75">
      <c r="A170" s="6"/>
      <c r="B170" s="6"/>
      <c r="C170" s="11"/>
      <c r="D170" s="8"/>
      <c r="E170" s="14"/>
    </row>
    <row r="171" spans="1:5" ht="15.75">
      <c r="A171" s="6"/>
      <c r="B171" s="6"/>
      <c r="C171" s="15" t="s">
        <v>28</v>
      </c>
      <c r="D171" s="9">
        <f>D169+D168+D167+D166</f>
        <v>3543.1</v>
      </c>
      <c r="E171" s="12"/>
    </row>
    <row r="172" spans="1:5">
      <c r="D172" s="10"/>
    </row>
    <row r="173" spans="1:5" ht="15.75">
      <c r="B173" s="44" t="s">
        <v>29</v>
      </c>
      <c r="C173" s="44"/>
      <c r="D173" s="44"/>
    </row>
    <row r="199" spans="1:5" ht="15.75">
      <c r="C199" s="54" t="s">
        <v>30</v>
      </c>
      <c r="D199" s="54"/>
      <c r="E199" s="54"/>
    </row>
    <row r="200" spans="1:5" ht="15.75">
      <c r="C200" s="54" t="s">
        <v>31</v>
      </c>
      <c r="D200" s="54"/>
      <c r="E200" s="54"/>
    </row>
    <row r="201" spans="1:5" ht="15.75">
      <c r="C201" s="54" t="s">
        <v>32</v>
      </c>
      <c r="D201" s="54"/>
      <c r="E201" s="54"/>
    </row>
    <row r="202" spans="1:5" ht="15.75">
      <c r="C202" s="54" t="s">
        <v>33</v>
      </c>
      <c r="D202" s="54"/>
      <c r="E202" s="54"/>
    </row>
    <row r="204" spans="1:5" ht="15.75">
      <c r="A204" s="47" t="s">
        <v>17</v>
      </c>
      <c r="B204" s="47"/>
      <c r="C204" s="47"/>
      <c r="D204" s="47"/>
      <c r="E204" s="47"/>
    </row>
    <row r="205" spans="1:5" ht="15.75">
      <c r="A205" s="47" t="s">
        <v>18</v>
      </c>
      <c r="B205" s="47"/>
      <c r="C205" s="47"/>
      <c r="D205" s="47"/>
      <c r="E205" s="47"/>
    </row>
    <row r="206" spans="1:5" ht="15.75">
      <c r="A206" s="47" t="s">
        <v>47</v>
      </c>
      <c r="B206" s="47"/>
      <c r="C206" s="47"/>
      <c r="D206" s="47"/>
      <c r="E206" s="47"/>
    </row>
    <row r="207" spans="1:5" ht="15.75">
      <c r="E207" s="5" t="s">
        <v>19</v>
      </c>
    </row>
    <row r="208" spans="1:5">
      <c r="A208" s="48" t="s">
        <v>9</v>
      </c>
      <c r="B208" s="48" t="s">
        <v>10</v>
      </c>
      <c r="C208" s="48" t="s">
        <v>11</v>
      </c>
      <c r="D208" s="48" t="s">
        <v>12</v>
      </c>
      <c r="E208" s="49" t="s">
        <v>13</v>
      </c>
    </row>
    <row r="209" spans="1:5">
      <c r="A209" s="49"/>
      <c r="B209" s="49"/>
      <c r="C209" s="49"/>
      <c r="D209" s="49"/>
      <c r="E209" s="49"/>
    </row>
    <row r="210" spans="1:5">
      <c r="A210" s="49"/>
      <c r="B210" s="49"/>
      <c r="C210" s="49"/>
      <c r="D210" s="49"/>
      <c r="E210" s="49"/>
    </row>
    <row r="211" spans="1:5" ht="31.5">
      <c r="A211" s="6">
        <v>2</v>
      </c>
      <c r="B211" s="6" t="s">
        <v>14</v>
      </c>
      <c r="C211" s="11" t="s">
        <v>48</v>
      </c>
      <c r="D211" s="8">
        <v>95.4</v>
      </c>
      <c r="E211" s="14"/>
    </row>
    <row r="212" spans="1:5" ht="63">
      <c r="A212" s="6">
        <v>4</v>
      </c>
      <c r="B212" s="6" t="s">
        <v>14</v>
      </c>
      <c r="C212" s="11" t="s">
        <v>49</v>
      </c>
      <c r="D212" s="8">
        <v>400</v>
      </c>
      <c r="E212" s="6"/>
    </row>
    <row r="213" spans="1:5" ht="47.25">
      <c r="A213" s="6">
        <v>13</v>
      </c>
      <c r="B213" s="6" t="s">
        <v>14</v>
      </c>
      <c r="C213" s="11" t="s">
        <v>50</v>
      </c>
      <c r="D213" s="8">
        <v>5.0999999999999996</v>
      </c>
      <c r="E213" s="14"/>
    </row>
    <row r="214" spans="1:5" ht="78.75">
      <c r="A214" s="6">
        <v>14</v>
      </c>
      <c r="B214" s="6" t="s">
        <v>14</v>
      </c>
      <c r="C214" s="12" t="s">
        <v>51</v>
      </c>
      <c r="D214" s="8">
        <v>781.9</v>
      </c>
      <c r="E214" s="14"/>
    </row>
    <row r="215" spans="1:5" ht="31.5">
      <c r="A215" s="6">
        <v>15</v>
      </c>
      <c r="B215" s="6" t="s">
        <v>14</v>
      </c>
      <c r="C215" s="11" t="s">
        <v>52</v>
      </c>
      <c r="D215" s="8">
        <v>12.9</v>
      </c>
      <c r="E215" s="14"/>
    </row>
    <row r="216" spans="1:5" ht="31.5">
      <c r="A216" s="6">
        <v>19</v>
      </c>
      <c r="B216" s="6" t="s">
        <v>14</v>
      </c>
      <c r="C216" s="11" t="s">
        <v>53</v>
      </c>
      <c r="D216" s="8">
        <v>50</v>
      </c>
      <c r="E216" s="14"/>
    </row>
    <row r="217" spans="1:5" ht="63">
      <c r="A217" s="6">
        <v>22</v>
      </c>
      <c r="B217" s="6" t="s">
        <v>14</v>
      </c>
      <c r="C217" s="11" t="s">
        <v>54</v>
      </c>
      <c r="D217" s="8">
        <v>122</v>
      </c>
      <c r="E217" s="14"/>
    </row>
    <row r="218" spans="1:5" ht="31.5">
      <c r="A218" s="6">
        <v>27</v>
      </c>
      <c r="B218" s="6" t="s">
        <v>14</v>
      </c>
      <c r="C218" s="11" t="s">
        <v>55</v>
      </c>
      <c r="D218" s="8">
        <v>95</v>
      </c>
      <c r="E218" s="14"/>
    </row>
    <row r="219" spans="1:5" ht="31.5">
      <c r="A219" s="6">
        <v>28</v>
      </c>
      <c r="B219" s="6" t="s">
        <v>14</v>
      </c>
      <c r="C219" s="11" t="s">
        <v>56</v>
      </c>
      <c r="D219" s="8">
        <v>97.7</v>
      </c>
      <c r="E219" s="14"/>
    </row>
    <row r="220" spans="1:5" ht="31.5">
      <c r="A220" s="6">
        <v>29</v>
      </c>
      <c r="B220" s="6" t="s">
        <v>14</v>
      </c>
      <c r="C220" s="11" t="s">
        <v>57</v>
      </c>
      <c r="D220" s="8">
        <v>500</v>
      </c>
      <c r="E220" s="14"/>
    </row>
    <row r="221" spans="1:5" ht="31.5">
      <c r="A221" s="6">
        <v>30</v>
      </c>
      <c r="B221" s="6" t="s">
        <v>14</v>
      </c>
      <c r="C221" s="11" t="s">
        <v>58</v>
      </c>
      <c r="D221" s="8">
        <v>170</v>
      </c>
      <c r="E221" s="14"/>
    </row>
    <row r="222" spans="1:5" ht="15.75">
      <c r="A222" s="6"/>
      <c r="B222" s="6"/>
      <c r="C222" s="11"/>
      <c r="D222" s="8"/>
      <c r="E222" s="14"/>
    </row>
    <row r="223" spans="1:5" ht="15.75">
      <c r="A223" s="6"/>
      <c r="B223" s="6"/>
      <c r="C223" s="15" t="s">
        <v>28</v>
      </c>
      <c r="D223" s="9">
        <f>D221+D220+D219+D218+D217+D216+D215+D214+D213+D212+D211</f>
        <v>2330</v>
      </c>
      <c r="E223" s="12"/>
    </row>
    <row r="224" spans="1:5">
      <c r="D224" s="10"/>
    </row>
    <row r="225" spans="2:4" ht="15.75">
      <c r="B225" s="44" t="s">
        <v>29</v>
      </c>
      <c r="C225" s="44"/>
      <c r="D225" s="44"/>
    </row>
  </sheetData>
  <mergeCells count="74">
    <mergeCell ref="B225:D225"/>
    <mergeCell ref="A205:E205"/>
    <mergeCell ref="A206:E206"/>
    <mergeCell ref="A208:A210"/>
    <mergeCell ref="B208:B210"/>
    <mergeCell ref="C208:C210"/>
    <mergeCell ref="D208:D210"/>
    <mergeCell ref="E208:E210"/>
    <mergeCell ref="A204:E204"/>
    <mergeCell ref="A160:E160"/>
    <mergeCell ref="A161:E161"/>
    <mergeCell ref="A163:A165"/>
    <mergeCell ref="B163:B165"/>
    <mergeCell ref="C199:E199"/>
    <mergeCell ref="C200:E200"/>
    <mergeCell ref="C201:E201"/>
    <mergeCell ref="C202:E202"/>
    <mergeCell ref="A159:E159"/>
    <mergeCell ref="C163:C165"/>
    <mergeCell ref="D163:D165"/>
    <mergeCell ref="E163:E165"/>
    <mergeCell ref="B173:D173"/>
    <mergeCell ref="D48:D50"/>
    <mergeCell ref="E48:E50"/>
    <mergeCell ref="C155:E155"/>
    <mergeCell ref="C156:E156"/>
    <mergeCell ref="A126:E126"/>
    <mergeCell ref="A127:E127"/>
    <mergeCell ref="A128:E128"/>
    <mergeCell ref="A130:A132"/>
    <mergeCell ref="B130:B132"/>
    <mergeCell ref="C130:C132"/>
    <mergeCell ref="D130:D132"/>
    <mergeCell ref="A61:E61"/>
    <mergeCell ref="C122:E122"/>
    <mergeCell ref="C123:E123"/>
    <mergeCell ref="C157:E157"/>
    <mergeCell ref="C124:E124"/>
    <mergeCell ref="B66:D66"/>
    <mergeCell ref="B77:D77"/>
    <mergeCell ref="B143:D143"/>
    <mergeCell ref="C154:E154"/>
    <mergeCell ref="E130:E132"/>
    <mergeCell ref="A28:E28"/>
    <mergeCell ref="B33:D33"/>
    <mergeCell ref="A35:E35"/>
    <mergeCell ref="A36:E36"/>
    <mergeCell ref="C121:E121"/>
    <mergeCell ref="A46:B46"/>
    <mergeCell ref="A37:E37"/>
    <mergeCell ref="C38:E38"/>
    <mergeCell ref="A44:E44"/>
    <mergeCell ref="A45:E45"/>
    <mergeCell ref="D40:E40"/>
    <mergeCell ref="A43:E43"/>
    <mergeCell ref="C47:D47"/>
    <mergeCell ref="A48:A50"/>
    <mergeCell ref="B48:B50"/>
    <mergeCell ref="C48:C50"/>
    <mergeCell ref="A10:E10"/>
    <mergeCell ref="A11:E11"/>
    <mergeCell ref="A12:E12"/>
    <mergeCell ref="A14:E14"/>
    <mergeCell ref="A15:A17"/>
    <mergeCell ref="B15:B17"/>
    <mergeCell ref="C15:C17"/>
    <mergeCell ref="D15:D17"/>
    <mergeCell ref="E15:E17"/>
    <mergeCell ref="D7:E7"/>
    <mergeCell ref="A1:E1"/>
    <mergeCell ref="A2:E2"/>
    <mergeCell ref="A3:E3"/>
    <mergeCell ref="A4:E4"/>
    <mergeCell ref="C5:E5"/>
  </mergeCells>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2</cp:lastModifiedBy>
  <cp:lastPrinted>2020-04-28T06:27:22Z</cp:lastPrinted>
  <dcterms:created xsi:type="dcterms:W3CDTF">2020-01-27T05:11:16Z</dcterms:created>
  <dcterms:modified xsi:type="dcterms:W3CDTF">2020-04-28T06:45:49Z</dcterms:modified>
</cp:coreProperties>
</file>